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AA OBRAS\ADMINISTRATIVO\APROVAÇÃO DE PROJETOS\DOCUMENTAÇÃO SUBIR AO SITE\"/>
    </mc:Choice>
  </mc:AlternateContent>
  <xr:revisionPtr revIDLastSave="0" documentId="13_ncr:1_{3464C275-AB6F-44A7-873B-E1E17DDB6DB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1" sheetId="1" r:id="rId1"/>
  </sheets>
  <definedNames>
    <definedName name="_xlnm.Print_Area" localSheetId="0">Plan1!$A$1:$J$22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E9" i="1"/>
  <c r="E10" i="1"/>
  <c r="E11" i="1"/>
  <c r="E12" i="1"/>
  <c r="E13" i="1"/>
  <c r="E14" i="1"/>
  <c r="E15" i="1"/>
  <c r="E16" i="1"/>
  <c r="E17" i="1"/>
  <c r="I16" i="1" l="1"/>
  <c r="I15" i="1"/>
  <c r="H8" i="1"/>
  <c r="I9" i="1"/>
  <c r="I10" i="1"/>
  <c r="I11" i="1"/>
  <c r="I12" i="1"/>
  <c r="I13" i="1"/>
  <c r="I14" i="1"/>
  <c r="I17" i="1"/>
  <c r="I8" i="1"/>
  <c r="E8" i="1"/>
</calcChain>
</file>

<file path=xl/sharedStrings.xml><?xml version="1.0" encoding="utf-8"?>
<sst xmlns="http://schemas.openxmlformats.org/spreadsheetml/2006/main" count="42" uniqueCount="21">
  <si>
    <t>QUADRO DE ILUMINAÇÃO E VENTILAÇÃO</t>
  </si>
  <si>
    <t>LOCAL</t>
  </si>
  <si>
    <t>COEFICIENTE</t>
  </si>
  <si>
    <t>ÁREA DO PISO</t>
  </si>
  <si>
    <t>ILUMINAÇÃO</t>
  </si>
  <si>
    <t>VENTILAÇÃO</t>
  </si>
  <si>
    <t>PROJETADA</t>
  </si>
  <si>
    <t>1/8</t>
  </si>
  <si>
    <t>SALA DE ESTAR</t>
  </si>
  <si>
    <t>COZINHA</t>
  </si>
  <si>
    <t>SUÍTE</t>
  </si>
  <si>
    <t>BANHO SUÍTE</t>
  </si>
  <si>
    <t>BANHO 01</t>
  </si>
  <si>
    <t>DORMITÓRIO 01</t>
  </si>
  <si>
    <t>LAVABO</t>
  </si>
  <si>
    <t>A.DE SERVIÇO</t>
  </si>
  <si>
    <t>EXIGIDA</t>
  </si>
  <si>
    <t>DORMITÓRIO 02</t>
  </si>
  <si>
    <t>BANHO 02</t>
  </si>
  <si>
    <t>* Conforme Código Sanitário Estadual</t>
  </si>
  <si>
    <t>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</si>
</sst>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171450</xdr:rowOff>
    </xdr:from>
    <xdr:to>
      <xdr:col>9</xdr:col>
      <xdr:colOff>523876</xdr:colOff>
      <xdr:row>0</xdr:row>
      <xdr:rowOff>1019175</xdr:rowOff>
    </xdr:to>
    <xdr:sp macro="" textlink="">
      <xdr:nvSpPr>
        <xdr:cNvPr id="1027" name="Retângulo 9">
          <a:extLst>
            <a:ext uri="{FF2B5EF4-FFF2-40B4-BE49-F238E27FC236}">
              <a16:creationId xmlns:a16="http://schemas.microsoft.com/office/drawing/2014/main" id="{BC7EA918-4CD4-C91E-5CCE-7B14E3009888}"/>
            </a:ext>
          </a:extLst>
        </xdr:cNvPr>
        <xdr:cNvSpPr>
          <a:spLocks noChangeArrowheads="1"/>
        </xdr:cNvSpPr>
      </xdr:nvSpPr>
      <xdr:spPr bwMode="auto">
        <a:xfrm>
          <a:off x="1714501" y="171450"/>
          <a:ext cx="46101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2700" tIns="12700" rIns="12700" bIns="12700" anchor="ctr" upright="1"/>
        <a:lstStyle/>
        <a:p>
          <a:pPr algn="ctr" rtl="0">
            <a:defRPr sz="1000"/>
          </a:pPr>
          <a:r>
            <a:rPr lang="pt-BR" sz="2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CIDADE TURÍSTICA DE PIRACAIA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Secretaria Municipal de Obras, Agricultura, Meio Ambiente e Serviços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Departamento de Obras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2</xdr:col>
      <xdr:colOff>0</xdr:colOff>
      <xdr:row>0</xdr:row>
      <xdr:rowOff>971550</xdr:rowOff>
    </xdr:from>
    <xdr:to>
      <xdr:col>9</xdr:col>
      <xdr:colOff>142875</xdr:colOff>
      <xdr:row>0</xdr:row>
      <xdr:rowOff>1295400</xdr:rowOff>
    </xdr:to>
    <xdr:sp macro="" textlink="">
      <xdr:nvSpPr>
        <xdr:cNvPr id="3" name="Retângulo 7">
          <a:extLst>
            <a:ext uri="{FF2B5EF4-FFF2-40B4-BE49-F238E27FC236}">
              <a16:creationId xmlns:a16="http://schemas.microsoft.com/office/drawing/2014/main" id="{C9479973-0F78-17D6-9A9F-98623B5F0259}"/>
            </a:ext>
          </a:extLst>
        </xdr:cNvPr>
        <xdr:cNvSpPr>
          <a:spLocks noChangeArrowheads="1"/>
        </xdr:cNvSpPr>
      </xdr:nvSpPr>
      <xdr:spPr bwMode="auto">
        <a:xfrm>
          <a:off x="2152650" y="971550"/>
          <a:ext cx="3790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2700" tIns="12700" rIns="12700" bIns="12700" anchor="ctr" upright="1"/>
        <a:lstStyle/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Av. Dr. Candido Rodrigues, nº 120 - Fone: (011) 4036-2040 - R. 2106/2107</a:t>
          </a: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www.piracaia.sp.gov.br    e-mail: obras@piracaia.sp.gov.br</a:t>
          </a: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114299</xdr:colOff>
      <xdr:row>0</xdr:row>
      <xdr:rowOff>361950</xdr:rowOff>
    </xdr:from>
    <xdr:to>
      <xdr:col>2</xdr:col>
      <xdr:colOff>352424</xdr:colOff>
      <xdr:row>0</xdr:row>
      <xdr:rowOff>1266825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338EB7A-0D06-CCCA-54A5-99FE98AB1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30" t="25903" r="5075" b="28136"/>
        <a:stretch>
          <a:fillRect/>
        </a:stretch>
      </xdr:blipFill>
      <xdr:spPr bwMode="auto">
        <a:xfrm>
          <a:off x="114299" y="361950"/>
          <a:ext cx="16287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iracaia.sp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Normal="100" zoomScaleSheetLayoutView="100" workbookViewId="0">
      <selection activeCell="N12" sqref="N12"/>
    </sheetView>
  </sheetViews>
  <sheetFormatPr defaultRowHeight="15" x14ac:dyDescent="0.25"/>
  <cols>
    <col min="1" max="1" width="4.28515625" customWidth="1"/>
    <col min="2" max="2" width="16.5703125" customWidth="1"/>
    <col min="3" max="3" width="13.5703125" bestFit="1" customWidth="1"/>
    <col min="4" max="4" width="12" customWidth="1"/>
    <col min="5" max="5" width="10.42578125" bestFit="1" customWidth="1"/>
    <col min="6" max="6" width="10" bestFit="1" customWidth="1"/>
    <col min="7" max="7" width="12" customWidth="1"/>
    <col min="8" max="8" width="9.85546875" customWidth="1"/>
    <col min="9" max="9" width="10" bestFit="1" customWidth="1"/>
    <col min="10" max="10" width="3.7109375" customWidth="1"/>
  </cols>
  <sheetData>
    <row r="1" spans="1:11" ht="117" customHeight="1" x14ac:dyDescent="0.25">
      <c r="A1" s="33"/>
    </row>
    <row r="2" spans="1:11" ht="14.25" customHeight="1" x14ac:dyDescent="0.25">
      <c r="A2" s="32"/>
    </row>
    <row r="3" spans="1:11" ht="15.75" thickBot="1" x14ac:dyDescent="0.3"/>
    <row r="4" spans="1:11" ht="23.25" customHeight="1" thickBot="1" x14ac:dyDescent="0.3">
      <c r="A4" s="32"/>
      <c r="B4" s="15" t="s">
        <v>0</v>
      </c>
      <c r="C4" s="16"/>
      <c r="D4" s="16"/>
      <c r="E4" s="16"/>
      <c r="F4" s="16"/>
      <c r="G4" s="16"/>
      <c r="H4" s="16"/>
      <c r="I4" s="17"/>
    </row>
    <row r="5" spans="1:11" ht="7.5" customHeight="1" thickBot="1" x14ac:dyDescent="0.3">
      <c r="A5" s="32"/>
      <c r="B5" s="29"/>
      <c r="C5" s="30"/>
      <c r="D5" s="30"/>
      <c r="E5" s="30"/>
      <c r="F5" s="30"/>
      <c r="G5" s="30"/>
      <c r="H5" s="30"/>
      <c r="I5" s="31"/>
    </row>
    <row r="6" spans="1:11" s="1" customFormat="1" x14ac:dyDescent="0.25">
      <c r="B6" s="24" t="s">
        <v>1</v>
      </c>
      <c r="C6" s="26" t="s">
        <v>3</v>
      </c>
      <c r="D6" s="26" t="s">
        <v>2</v>
      </c>
      <c r="E6" s="26" t="s">
        <v>4</v>
      </c>
      <c r="F6" s="26"/>
      <c r="G6" s="26" t="s">
        <v>2</v>
      </c>
      <c r="H6" s="26" t="s">
        <v>5</v>
      </c>
      <c r="I6" s="28"/>
      <c r="J6" s="2"/>
    </row>
    <row r="7" spans="1:11" ht="15.75" thickBot="1" x14ac:dyDescent="0.3">
      <c r="B7" s="25"/>
      <c r="C7" s="27"/>
      <c r="D7" s="27"/>
      <c r="E7" s="11" t="s">
        <v>16</v>
      </c>
      <c r="F7" s="11" t="s">
        <v>6</v>
      </c>
      <c r="G7" s="27"/>
      <c r="H7" s="11" t="s">
        <v>16</v>
      </c>
      <c r="I7" s="12" t="s">
        <v>6</v>
      </c>
      <c r="J7" s="3"/>
    </row>
    <row r="8" spans="1:11" x14ac:dyDescent="0.25">
      <c r="B8" s="7" t="s">
        <v>8</v>
      </c>
      <c r="C8" s="9">
        <v>16</v>
      </c>
      <c r="D8" s="8" t="s">
        <v>7</v>
      </c>
      <c r="E8" s="9">
        <f>C8/8</f>
        <v>2</v>
      </c>
      <c r="F8" s="9">
        <v>2</v>
      </c>
      <c r="G8" s="8" t="s">
        <v>20</v>
      </c>
      <c r="H8" s="9">
        <f>C8/16</f>
        <v>1</v>
      </c>
      <c r="I8" s="10">
        <f>F8/2</f>
        <v>1</v>
      </c>
    </row>
    <row r="9" spans="1:11" ht="15.75" x14ac:dyDescent="0.25">
      <c r="B9" s="6" t="s">
        <v>9</v>
      </c>
      <c r="C9" s="5">
        <v>10</v>
      </c>
      <c r="D9" s="4" t="s">
        <v>7</v>
      </c>
      <c r="E9" s="9">
        <f t="shared" ref="E9:E17" si="0">C9/8</f>
        <v>1.25</v>
      </c>
      <c r="F9" s="5">
        <v>1.8</v>
      </c>
      <c r="G9" s="8" t="s">
        <v>20</v>
      </c>
      <c r="H9" s="9">
        <f t="shared" ref="H9:H17" si="1">C9/16</f>
        <v>0.625</v>
      </c>
      <c r="I9" s="10">
        <f t="shared" ref="I9:I17" si="2">F9/2</f>
        <v>0.9</v>
      </c>
      <c r="K9" s="13"/>
    </row>
    <row r="10" spans="1:11" ht="15.75" x14ac:dyDescent="0.25">
      <c r="B10" s="6" t="s">
        <v>14</v>
      </c>
      <c r="C10" s="5">
        <v>5</v>
      </c>
      <c r="D10" s="4" t="s">
        <v>7</v>
      </c>
      <c r="E10" s="9">
        <f t="shared" si="0"/>
        <v>0.625</v>
      </c>
      <c r="F10" s="5">
        <v>0.65</v>
      </c>
      <c r="G10" s="8" t="s">
        <v>20</v>
      </c>
      <c r="H10" s="9">
        <f t="shared" si="1"/>
        <v>0.3125</v>
      </c>
      <c r="I10" s="10">
        <f t="shared" si="2"/>
        <v>0.32500000000000001</v>
      </c>
      <c r="K10" s="14"/>
    </row>
    <row r="11" spans="1:11" ht="15.75" x14ac:dyDescent="0.25">
      <c r="B11" s="6" t="s">
        <v>10</v>
      </c>
      <c r="C11" s="5">
        <v>14</v>
      </c>
      <c r="D11" s="4" t="s">
        <v>7</v>
      </c>
      <c r="E11" s="9">
        <f t="shared" si="0"/>
        <v>1.75</v>
      </c>
      <c r="F11" s="5">
        <v>1.8</v>
      </c>
      <c r="G11" s="8" t="s">
        <v>20</v>
      </c>
      <c r="H11" s="9">
        <f t="shared" si="1"/>
        <v>0.875</v>
      </c>
      <c r="I11" s="10">
        <f t="shared" si="2"/>
        <v>0.9</v>
      </c>
      <c r="K11" s="14"/>
    </row>
    <row r="12" spans="1:11" x14ac:dyDescent="0.25">
      <c r="B12" s="6" t="s">
        <v>11</v>
      </c>
      <c r="C12" s="5">
        <v>5.5</v>
      </c>
      <c r="D12" s="4" t="s">
        <v>7</v>
      </c>
      <c r="E12" s="9">
        <f t="shared" si="0"/>
        <v>0.6875</v>
      </c>
      <c r="F12" s="5">
        <v>0.7</v>
      </c>
      <c r="G12" s="8" t="s">
        <v>20</v>
      </c>
      <c r="H12" s="9">
        <f t="shared" si="1"/>
        <v>0.34375</v>
      </c>
      <c r="I12" s="10">
        <f t="shared" si="2"/>
        <v>0.35</v>
      </c>
    </row>
    <row r="13" spans="1:11" x14ac:dyDescent="0.25">
      <c r="B13" s="6" t="s">
        <v>13</v>
      </c>
      <c r="C13" s="5">
        <v>12</v>
      </c>
      <c r="D13" s="4" t="s">
        <v>7</v>
      </c>
      <c r="E13" s="9">
        <f t="shared" si="0"/>
        <v>1.5</v>
      </c>
      <c r="F13" s="5">
        <v>1.8</v>
      </c>
      <c r="G13" s="8" t="s">
        <v>20</v>
      </c>
      <c r="H13" s="9">
        <f t="shared" si="1"/>
        <v>0.75</v>
      </c>
      <c r="I13" s="10">
        <f t="shared" si="2"/>
        <v>0.9</v>
      </c>
    </row>
    <row r="14" spans="1:11" x14ac:dyDescent="0.25">
      <c r="B14" s="6" t="s">
        <v>12</v>
      </c>
      <c r="C14" s="5">
        <v>5</v>
      </c>
      <c r="D14" s="4" t="s">
        <v>7</v>
      </c>
      <c r="E14" s="9">
        <f t="shared" si="0"/>
        <v>0.625</v>
      </c>
      <c r="F14" s="5">
        <v>0.65</v>
      </c>
      <c r="G14" s="8" t="s">
        <v>20</v>
      </c>
      <c r="H14" s="9">
        <f t="shared" si="1"/>
        <v>0.3125</v>
      </c>
      <c r="I14" s="10">
        <f t="shared" si="2"/>
        <v>0.32500000000000001</v>
      </c>
    </row>
    <row r="15" spans="1:11" x14ac:dyDescent="0.25">
      <c r="B15" s="6" t="s">
        <v>17</v>
      </c>
      <c r="C15" s="5">
        <v>12</v>
      </c>
      <c r="D15" s="4" t="s">
        <v>7</v>
      </c>
      <c r="E15" s="9">
        <f t="shared" si="0"/>
        <v>1.5</v>
      </c>
      <c r="F15" s="5">
        <v>1.8</v>
      </c>
      <c r="G15" s="8" t="s">
        <v>20</v>
      </c>
      <c r="H15" s="9">
        <f t="shared" si="1"/>
        <v>0.75</v>
      </c>
      <c r="I15" s="10">
        <f t="shared" ref="I15:I16" si="3">F15/2</f>
        <v>0.9</v>
      </c>
    </row>
    <row r="16" spans="1:11" x14ac:dyDescent="0.25">
      <c r="B16" s="6" t="s">
        <v>18</v>
      </c>
      <c r="C16" s="5">
        <v>5</v>
      </c>
      <c r="D16" s="4" t="s">
        <v>7</v>
      </c>
      <c r="E16" s="9">
        <f t="shared" si="0"/>
        <v>0.625</v>
      </c>
      <c r="F16" s="5">
        <v>0.65</v>
      </c>
      <c r="G16" s="8" t="s">
        <v>20</v>
      </c>
      <c r="H16" s="9">
        <f t="shared" si="1"/>
        <v>0.3125</v>
      </c>
      <c r="I16" s="10">
        <f t="shared" si="3"/>
        <v>0.32500000000000001</v>
      </c>
    </row>
    <row r="17" spans="2:9" x14ac:dyDescent="0.25">
      <c r="B17" s="6" t="s">
        <v>15</v>
      </c>
      <c r="C17" s="5">
        <v>4</v>
      </c>
      <c r="D17" s="4" t="s">
        <v>7</v>
      </c>
      <c r="E17" s="9">
        <f t="shared" si="0"/>
        <v>0.5</v>
      </c>
      <c r="F17" s="5">
        <v>1</v>
      </c>
      <c r="G17" s="8" t="s">
        <v>20</v>
      </c>
      <c r="H17" s="9">
        <f t="shared" si="1"/>
        <v>0.25</v>
      </c>
      <c r="I17" s="10">
        <f t="shared" si="2"/>
        <v>0.5</v>
      </c>
    </row>
    <row r="18" spans="2:9" ht="6.75" customHeight="1" x14ac:dyDescent="0.25">
      <c r="B18" s="21"/>
      <c r="C18" s="22"/>
      <c r="D18" s="22"/>
      <c r="E18" s="22"/>
      <c r="F18" s="22"/>
      <c r="G18" s="22"/>
      <c r="H18" s="22"/>
      <c r="I18" s="23"/>
    </row>
    <row r="19" spans="2:9" ht="15.75" thickBot="1" x14ac:dyDescent="0.3">
      <c r="B19" s="18" t="s">
        <v>19</v>
      </c>
      <c r="C19" s="19"/>
      <c r="D19" s="19"/>
      <c r="E19" s="19"/>
      <c r="F19" s="19"/>
      <c r="G19" s="19"/>
      <c r="H19" s="19"/>
      <c r="I19" s="20"/>
    </row>
  </sheetData>
  <mergeCells count="10">
    <mergeCell ref="B4:I4"/>
    <mergeCell ref="B19:I19"/>
    <mergeCell ref="B18:I18"/>
    <mergeCell ref="B6:B7"/>
    <mergeCell ref="C6:C7"/>
    <mergeCell ref="E6:F6"/>
    <mergeCell ref="H6:I6"/>
    <mergeCell ref="B5:I5"/>
    <mergeCell ref="D6:D7"/>
    <mergeCell ref="G6:G7"/>
  </mergeCells>
  <hyperlinks>
    <hyperlink ref="A1" r:id="rId1" display="http://www.piracaia.sp.gov.br/" xr:uid="{30EF8E1E-A718-4CA6-8124-3D503E77A957}"/>
  </hyperlinks>
  <pageMargins left="0.511811024" right="0.511811024" top="0.78740157499999996" bottom="0.78740157499999996" header="0.31496062000000002" footer="0.31496062000000002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Guilherme</dc:creator>
  <cp:lastModifiedBy>Victoria Compagnolo</cp:lastModifiedBy>
  <cp:lastPrinted>2025-10-09T13:05:54Z</cp:lastPrinted>
  <dcterms:created xsi:type="dcterms:W3CDTF">2021-07-16T11:58:55Z</dcterms:created>
  <dcterms:modified xsi:type="dcterms:W3CDTF">2025-10-09T13:06:03Z</dcterms:modified>
</cp:coreProperties>
</file>